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V:\Budsjett\Innkjøp\Rammeavtaler\Institusjonsmøbler og elektromedisinske hjelpemidler\Institusjonsmøbler 2026-2030\Konkurransegrunnlag\"/>
    </mc:Choice>
  </mc:AlternateContent>
  <xr:revisionPtr revIDLastSave="0" documentId="13_ncr:1_{B7C65FD9-DE6F-4912-8F67-D3DCAEE42F2E}" xr6:coauthVersionLast="47" xr6:coauthVersionMax="47" xr10:uidLastSave="{00000000-0000-0000-0000-000000000000}"/>
  <bookViews>
    <workbookView xWindow="-108" yWindow="-108" windowWidth="30936" windowHeight="16776" activeTab="2" xr2:uid="{00000000-000D-0000-FFFF-FFFF00000000}"/>
  </bookViews>
  <sheets>
    <sheet name="Veiledning" sheetId="1" r:id="rId1"/>
    <sheet name="Forside" sheetId="3" r:id="rId2"/>
    <sheet name="Prisskjema"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8" i="2" l="1"/>
  <c r="L19" i="2"/>
  <c r="L17" i="2"/>
  <c r="L13" i="2"/>
  <c r="L14" i="2"/>
  <c r="L15" i="2"/>
  <c r="L16" i="2"/>
  <c r="L12" i="2"/>
  <c r="L11" i="2"/>
  <c r="L3" i="2"/>
  <c r="L4" i="2"/>
  <c r="L5" i="2"/>
  <c r="L6" i="2"/>
  <c r="L7" i="2"/>
  <c r="L8" i="2"/>
  <c r="L9" i="2"/>
  <c r="L10" i="2"/>
  <c r="L2" i="2"/>
  <c r="M4" i="2" l="1"/>
  <c r="N4" i="2" s="1"/>
  <c r="M5" i="2"/>
  <c r="N5" i="2" s="1"/>
  <c r="M6" i="2"/>
  <c r="N6" i="2" s="1"/>
  <c r="M7" i="2"/>
  <c r="N7" i="2" s="1"/>
  <c r="M10" i="2"/>
  <c r="N10" i="2" s="1"/>
  <c r="M2" i="2"/>
  <c r="N2" i="2" s="1"/>
  <c r="R3" i="2"/>
  <c r="R4" i="2"/>
  <c r="M3" i="2"/>
  <c r="N3" i="2" s="1"/>
  <c r="M12" i="2"/>
  <c r="N12" i="2" s="1"/>
  <c r="M11" i="2"/>
  <c r="N11" i="2" s="1"/>
  <c r="M13" i="2"/>
  <c r="N13" i="2" s="1"/>
  <c r="M14" i="2"/>
  <c r="N14" i="2" s="1"/>
  <c r="M15" i="2"/>
  <c r="N15" i="2" s="1"/>
  <c r="M8" i="2"/>
  <c r="N8" i="2" s="1"/>
  <c r="M9" i="2"/>
  <c r="N9" i="2" s="1"/>
  <c r="M17" i="2"/>
  <c r="N17" i="2" s="1"/>
  <c r="M16" i="2"/>
  <c r="N16" i="2" s="1"/>
  <c r="M18" i="2"/>
  <c r="N18" i="2" s="1"/>
  <c r="M19" i="2"/>
  <c r="N19" i="2" s="1"/>
  <c r="R5" i="2"/>
  <c r="R6" i="2"/>
  <c r="R7" i="2"/>
  <c r="R12" i="2"/>
  <c r="R11" i="2"/>
  <c r="R13" i="2"/>
  <c r="R14" i="2"/>
  <c r="R15" i="2"/>
  <c r="R8" i="2"/>
  <c r="R9" i="2"/>
  <c r="R17" i="2"/>
  <c r="R10" i="2"/>
  <c r="R16" i="2"/>
  <c r="R18" i="2"/>
  <c r="R19" i="2"/>
  <c r="R2" i="2"/>
  <c r="N20" i="2" l="1"/>
  <c r="R20" i="2"/>
</calcChain>
</file>

<file path=xl/sharedStrings.xml><?xml version="1.0" encoding="utf-8"?>
<sst xmlns="http://schemas.openxmlformats.org/spreadsheetml/2006/main" count="166" uniqueCount="122">
  <si>
    <t>Nr</t>
  </si>
  <si>
    <t>Enhet</t>
  </si>
  <si>
    <t>Antall</t>
  </si>
  <si>
    <t>Varenr</t>
  </si>
  <si>
    <t>Innkjøps pris</t>
  </si>
  <si>
    <t>Avanse %</t>
  </si>
  <si>
    <t>3.1</t>
  </si>
  <si>
    <t>STK</t>
  </si>
  <si>
    <t>3.2</t>
  </si>
  <si>
    <t>X</t>
  </si>
  <si>
    <t>3.3</t>
  </si>
  <si>
    <t>3.4</t>
  </si>
  <si>
    <t>3.5</t>
  </si>
  <si>
    <t>3.6</t>
  </si>
  <si>
    <t>3.7</t>
  </si>
  <si>
    <t>3.8</t>
  </si>
  <si>
    <t>3.10</t>
  </si>
  <si>
    <t>3.11</t>
  </si>
  <si>
    <t>3.12</t>
  </si>
  <si>
    <t>3.13</t>
  </si>
  <si>
    <t>3.14</t>
  </si>
  <si>
    <t>3.15</t>
  </si>
  <si>
    <t>Eksempel på type produkt</t>
  </si>
  <si>
    <t>Sklisikkert varetrekk tilpasset til sete på sofa, lenestol, hvilestol. Vanntett og vaskbar på 60 grader.</t>
  </si>
  <si>
    <t>3.9</t>
  </si>
  <si>
    <t>3.16</t>
  </si>
  <si>
    <t>3.17</t>
  </si>
  <si>
    <t>3.18</t>
  </si>
  <si>
    <t>Totalsum</t>
  </si>
  <si>
    <t xml:space="preserve">Produsent </t>
  </si>
  <si>
    <t>Oppgi merkeordningen</t>
  </si>
  <si>
    <t>Oppgi lisensnummer</t>
  </si>
  <si>
    <t>Evaluering miljømerking</t>
  </si>
  <si>
    <t>Leverandørens evt. merknader</t>
  </si>
  <si>
    <t xml:space="preserve">Prisskjema vedlegg 3 </t>
  </si>
  <si>
    <t xml:space="preserve">Arkfane 1 </t>
  </si>
  <si>
    <t>Veiledning</t>
  </si>
  <si>
    <t>Prisskjema</t>
  </si>
  <si>
    <t xml:space="preserve">Utrekket av varer og varegruppene vil være representativt for store deler av den handel som skjer. </t>
  </si>
  <si>
    <t>Der produktnavn er spesifisert kan det tilbys produkter av tilsvarende kvalitet eller bedre.</t>
  </si>
  <si>
    <t xml:space="preserve">Regnearket er beskyttet og skal ikke redigeres ut over de hvite feltene som er åpne for utfylling. </t>
  </si>
  <si>
    <t>Leverandør fyller ut de hvite feltene.</t>
  </si>
  <si>
    <t>Hvis det oppdages feil skal det gis beskjed til oppdragsgiver umiddelbart. Skjema vil da bli korrigert.</t>
  </si>
  <si>
    <t>Kolonnetittel</t>
  </si>
  <si>
    <t>Beskrivelse av kolonnetittel</t>
  </si>
  <si>
    <t>Fylles ut av:</t>
  </si>
  <si>
    <t>Tilbyder</t>
  </si>
  <si>
    <t xml:space="preserve">Prisskjema summerer alle varegruppene til en totalesum. Leverandør legger inn totalsummen inn i konkurransegrunnlaget i Artifik under punkt totalpris. </t>
  </si>
  <si>
    <t>Kolonne A</t>
  </si>
  <si>
    <t>Oppdragsgiver</t>
  </si>
  <si>
    <t>Kolonne B</t>
  </si>
  <si>
    <t>Kolonne E</t>
  </si>
  <si>
    <t>Kolonne H</t>
  </si>
  <si>
    <t>Kolonne I</t>
  </si>
  <si>
    <t>Kolonne J</t>
  </si>
  <si>
    <t>Kolonne K</t>
  </si>
  <si>
    <t>Kolonne L</t>
  </si>
  <si>
    <t>Kolonne M</t>
  </si>
  <si>
    <t>Kolonne N</t>
  </si>
  <si>
    <t>Kolonne O</t>
  </si>
  <si>
    <t>Kolonne P</t>
  </si>
  <si>
    <t>Kolonne Q</t>
  </si>
  <si>
    <t>Kolonne R</t>
  </si>
  <si>
    <t>Leverandør fyller inn lisensnummer for miljømerket</t>
  </si>
  <si>
    <t>Prisskjema er basert på et uttrekk av Alta kommunes innkjøp av ulike produkter de siste årene. Listen er ikke uttømmende og antallet er kun et estimat for konkurransen.</t>
  </si>
  <si>
    <t>Identifikasjonsnummer</t>
  </si>
  <si>
    <t>Evaluerings- produkter</t>
  </si>
  <si>
    <t>Evalueringsprodukter er merket med X i denne kolonnen. Se tildelingskriteriet - Kvalitet tilbudte produkter</t>
  </si>
  <si>
    <t>Produktbeskrivelse</t>
  </si>
  <si>
    <t xml:space="preserve">Produktbeskrivelse </t>
  </si>
  <si>
    <t>Kolonne D</t>
  </si>
  <si>
    <t>Kolonne C</t>
  </si>
  <si>
    <t>Bilde av type produkt. Kun for illustrasjon.</t>
  </si>
  <si>
    <t>Kolonne F</t>
  </si>
  <si>
    <t>Kolonne G</t>
  </si>
  <si>
    <t>Varenummer</t>
  </si>
  <si>
    <t>Produsent</t>
  </si>
  <si>
    <t>Leverandørs innkjøpspris</t>
  </si>
  <si>
    <t>Totalpris</t>
  </si>
  <si>
    <t>Totalpris for samtlige produkter eks. mva.</t>
  </si>
  <si>
    <t>Leverandør fyller inn type merkeordning for miljømerking</t>
  </si>
  <si>
    <t>PAR</t>
  </si>
  <si>
    <t>Sklisikkert varetrekk tilpasset til sete på spisestol. Vanntett og vaskabar på 60 grader.</t>
  </si>
  <si>
    <t>Spisebord ca180 x 80 cm hev/senk funksjon H:70-110 cm. Bordplate i MDF-kjerne med eik høytrykkslaminat med ABS-kantlist og avrundede kanter. T-fot. Skal passe til tilbudte spisestoler.</t>
  </si>
  <si>
    <t>Spisebord ca 180 x 80 cm  H:70-110 cm. Bordplate i MDF-kjerne med eik høytrykkslaminat med ABS-kantlist og avrundede kanter. Ben i hjørner. Skal passe til tilbudte spisestoler.</t>
  </si>
  <si>
    <t>Spisebord rundt ca Ø 150 cm.H: ca 70-75. Bordplate i MDF - kjerne og eik høytrykkslaminat plate med ABS-kantlist. Ben sentret. Må være stabilt og passe til tilbudte stoler.</t>
  </si>
  <si>
    <t xml:space="preserve">Besøksstol i eik med armlene, enkel med komfort i tre med pute i sete og rygg. Stoff i trivera eller tilsvarende med inkontinensduk i sete. </t>
  </si>
  <si>
    <t>Oppfyller produktet kravene til miljømerke type 1 Svane, Ecolabel, Blå engel, NF environment el. Tilsvarende (svar ja/nei)</t>
  </si>
  <si>
    <t>Salongbord med bordplate i MDF-kjerne og høytrykkslaminat plate i naturtro eik. Ben i eik. Ca 120 x 70 cm. Høyde ca 60 cm i. Avrundede hjørner. Ben i hjørnene.</t>
  </si>
  <si>
    <t>Skjenk med to skap og skufferekke med MDF-kjerne og eik naturtro høytrykkslaminat eller tilsvarende. Låsbare og ben i eik. HBD ca 84x145x45</t>
  </si>
  <si>
    <t>Bord til boboerrom, ca Ø: 60 H:60 cm. Bordplate i MDF-kjerne med overflate i eik naturtro høytrykkslaminat med ABC kantlist i bjørk. 4 rette ben i hjørner.</t>
  </si>
  <si>
    <r>
      <t>Elektrisk lenestol med høy rygg og armlener. Justerbar rygg og sete. Stoppet rygg i trivera eller tilsvarende uten knapper. Illusion eller tilsvarende i nakkepute og sete. Prises med</t>
    </r>
    <r>
      <rPr>
        <sz val="10"/>
        <color rgb="FFFF0000"/>
        <rFont val="Arial (W1)"/>
      </rPr>
      <t xml:space="preserve"> </t>
    </r>
    <r>
      <rPr>
        <sz val="10"/>
        <rFont val="Arial (W1)"/>
      </rPr>
      <t>inkontinensduk i sete. Treverk eik.</t>
    </r>
  </si>
  <si>
    <r>
      <t>Lenestol/hvilestol m/ høy rygg, manualt justerbar rygg/sete og armlener. Treverk eik. Stoppet rygg i trivera eller tilsvarende. Illusion eller tilsvarende i nakkepute og sete. Prises med inkontinensduk i sete</t>
    </r>
    <r>
      <rPr>
        <sz val="10"/>
        <color rgb="FFFF0000"/>
        <rFont val="Arial (W1)"/>
      </rPr>
      <t>.</t>
    </r>
    <r>
      <rPr>
        <sz val="10"/>
        <rFont val="Arial (W1)"/>
      </rPr>
      <t xml:space="preserve"> Uten knapper i rygg.</t>
    </r>
  </si>
  <si>
    <r>
      <t xml:space="preserve">Fotskammel til ovennevnte lenestol med inkontinensduk i sete. </t>
    </r>
    <r>
      <rPr>
        <sz val="10"/>
        <color rgb="FFFF0000"/>
        <rFont val="Arial (W1)"/>
      </rPr>
      <t xml:space="preserve"> </t>
    </r>
  </si>
  <si>
    <t>Sofa, 2 seter med lav rygg og armlene. Treverk i eik. Stoppet rygg i trivera eller tilsvarende uten kanpper. Illusion eller tilsvarende i nakkepute sete. Prises med inkontinensduk i sete.</t>
  </si>
  <si>
    <r>
      <t>Sofa 3 seter med lav rygg og armlene.  Treverk i eik. Stoppet rygg i trivera eller tilsvarende uten knapper. Illusion eller tilsvarende i nakkepute og sete. Prises med inkontinensduk i sete.</t>
    </r>
    <r>
      <rPr>
        <sz val="10"/>
        <color rgb="FFFF0000"/>
        <rFont val="Arial (W1)"/>
      </rPr>
      <t xml:space="preserve"> </t>
    </r>
  </si>
  <si>
    <t>Stol til 2 og 3 seter, samme serie som over. Stoff i trivera eller tilsvarende i rygg. Illusion eller tilsvarende i sete med inkontinensduk i sete.</t>
  </si>
  <si>
    <t xml:space="preserve">Spisestol med armlene til ovennevnte bord i eik. Stoff i trivera eller tilsvarende i rygg. Illusion eller tilsvarende i sete og med inkontinensduk i sete. </t>
  </si>
  <si>
    <t xml:space="preserve">Spisestol uten armlene til ovennevnte spisebord i eik. Stablebare. Illusion eller tilsvarende i sete og med inkontinensduk i sete. </t>
  </si>
  <si>
    <t>Arkane 2</t>
  </si>
  <si>
    <t>Tilbudte produkter skal være de produkter som leverandøren vil anbefale for å oppnå god kvalitet og lang levetid.</t>
  </si>
  <si>
    <t>Leverandørens eventuelle merknader</t>
  </si>
  <si>
    <t>Estimert antal pr år (kun estimert for konkurransen).</t>
  </si>
  <si>
    <t>Link til produktbeskrivelse</t>
  </si>
  <si>
    <r>
      <t xml:space="preserve">Beskrivelse av tilbudt produkt </t>
    </r>
    <r>
      <rPr>
        <sz val="11"/>
        <rFont val="Arial"/>
        <family val="2"/>
      </rPr>
      <t>Materialbeskrivelse, fargeutvalg og teknisk beskrivelse. Ved avvik til oppdragsgivers beskrivelse av produkt bes leverandør redegjøre for dette i kolonne T.</t>
    </r>
  </si>
  <si>
    <t xml:space="preserve">Leverandør beskriver tilbudt produkt av tilsvarende eller bedre kvalitet. </t>
  </si>
  <si>
    <t>Kolonne S</t>
  </si>
  <si>
    <t>Hjul til fremben på tilbudt spisestol</t>
  </si>
  <si>
    <t>Pris pr stk</t>
  </si>
  <si>
    <t>Pris pr stk til Alta kommune</t>
  </si>
  <si>
    <t>Sittemøbler</t>
  </si>
  <si>
    <t>Bord</t>
  </si>
  <si>
    <t>Oppbevaring</t>
  </si>
  <si>
    <t>Tekstiler/tilbehør</t>
  </si>
  <si>
    <t xml:space="preserve">Leverandør skal legge inn et avansepåslag pr produktgruppe. Avansen skal gjelde for alle produkter som naturlig faller inn under tilsvarende produkt eller varegrupp, og skal gjelde for hele avtaleperioden. </t>
  </si>
  <si>
    <t xml:space="preserve">Varegruppe </t>
  </si>
  <si>
    <t>Alle priser oppgis i NOK eks. mva og inklusive alle andre avgifter og kostnader som administrasjonskostnader, kontrollmålinger, møbleringsforslag, frakt, levering, befaringer og møter som er nødvendige for leveransen, avfallshåndering av eget avfall, avemballering, montering, tilpassninger, fakturagebyr, toll, skatter og andre agifter.</t>
  </si>
  <si>
    <t>Leverandør oppgir om hele produktet har et tredjeparts sertifisert miljømerke som Svanemerke, EU-Blomsten, svensk møbelfakta, eller tilsvarende merkeordninger, annen dokumentasjon for at merkekravene er oppfylt vil også bli akseptert, så fremst de er dokumentert. Leverandøren skal fylle inn ja/nei</t>
  </si>
  <si>
    <t>Veiledning til prisskjema institusjonsmøbler arkfane 3</t>
  </si>
  <si>
    <t xml:space="preserve">Avansepåslag i prosent pr varegruppe. Avansen skal inneholde alle direkte og indirekte kostnader knyttet til leveransen til Oppdragsgiver. Tillegg som ikke er inkludert i avansen vil ikke bli godkjent. Avansen legges inn i arkfane 2 - Forsiden. Avansen overføres automatisk til prissksjema. </t>
  </si>
  <si>
    <t>Forside</t>
  </si>
  <si>
    <t>Avansepåslag 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</si>
</sst>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0.00_-;\-* #,##0.00_-;_-* &quot;-&quot;??_-;_-@_-"/>
    <numFmt numFmtId="165" formatCode="_(* #,##0.00_);_(* \(#,##0.00\);_(* &quot;-&quot;??_);_(@_)"/>
    <numFmt numFmtId="166" formatCode="_(* #,##0_);_(* \(#,##0\);_(* &quot;-&quot;??_);_(@_)"/>
    <numFmt numFmtId="167" formatCode="_-* #,##0_-;\-* #,##0_-;_-* &quot;-&quot;??_-;_-@_-"/>
  </numFmts>
  <fonts count="20">
    <font>
      <sz val="11"/>
      <color theme="1"/>
      <name val="Calibri"/>
      <family val="2"/>
      <scheme val="minor"/>
    </font>
    <font>
      <sz val="11"/>
      <color theme="1"/>
      <name val="Calibri"/>
      <family val="2"/>
      <scheme val="minor"/>
    </font>
    <font>
      <b/>
      <sz val="11"/>
      <color rgb="FFFA7D00"/>
      <name val="Calibri"/>
      <family val="2"/>
      <scheme val="minor"/>
    </font>
    <font>
      <b/>
      <sz val="11"/>
      <color theme="1"/>
      <name val="Calibri"/>
      <family val="2"/>
      <scheme val="minor"/>
    </font>
    <font>
      <sz val="10"/>
      <name val="Arial"/>
      <family val="2"/>
    </font>
    <font>
      <b/>
      <sz val="11"/>
      <name val="Arial"/>
      <family val="2"/>
    </font>
    <font>
      <b/>
      <sz val="10"/>
      <name val="Arial"/>
      <family val="2"/>
    </font>
    <font>
      <sz val="11"/>
      <name val="Calibri"/>
      <family val="2"/>
      <scheme val="minor"/>
    </font>
    <font>
      <sz val="10"/>
      <name val="Arial (W1)"/>
    </font>
    <font>
      <b/>
      <sz val="16"/>
      <color theme="1"/>
      <name val="Calibri"/>
      <family val="2"/>
      <scheme val="minor"/>
    </font>
    <font>
      <sz val="16"/>
      <color theme="1"/>
      <name val="Calibri"/>
      <family val="2"/>
      <scheme val="minor"/>
    </font>
    <font>
      <u/>
      <sz val="10"/>
      <name val="Arial"/>
      <family val="2"/>
    </font>
    <font>
      <b/>
      <sz val="11"/>
      <color theme="1"/>
      <name val="Arial"/>
      <family val="2"/>
    </font>
    <font>
      <sz val="10"/>
      <color rgb="FFFF0000"/>
      <name val="Arial"/>
      <family val="2"/>
    </font>
    <font>
      <sz val="10"/>
      <color rgb="FFFF0000"/>
      <name val="Arial (W1)"/>
    </font>
    <font>
      <sz val="11"/>
      <name val="Arial"/>
      <family val="2"/>
    </font>
    <font>
      <sz val="8"/>
      <name val="Calibri"/>
      <family val="2"/>
      <scheme val="minor"/>
    </font>
    <font>
      <b/>
      <sz val="14"/>
      <color theme="1"/>
      <name val="Calibri"/>
      <family val="2"/>
      <scheme val="minor"/>
    </font>
    <font>
      <sz val="14"/>
      <color theme="1"/>
      <name val="Calibri"/>
      <family val="2"/>
      <scheme val="minor"/>
    </font>
    <font>
      <sz val="14"/>
      <name val="Calibri"/>
      <family val="2"/>
      <scheme val="minor"/>
    </font>
  </fonts>
  <fills count="11">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4" tint="0.59999389629810485"/>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auto="1"/>
      </left>
      <right style="medium">
        <color auto="1"/>
      </right>
      <top style="medium">
        <color auto="1"/>
      </top>
      <bottom style="medium">
        <color auto="1"/>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2" borderId="1" applyNumberFormat="0" applyAlignment="0" applyProtection="0"/>
    <xf numFmtId="0" fontId="1" fillId="3" borderId="0" applyNumberFormat="0" applyBorder="0" applyAlignment="0" applyProtection="0"/>
    <xf numFmtId="0" fontId="4" fillId="0" borderId="0"/>
    <xf numFmtId="165" fontId="4" fillId="0" borderId="0" applyFont="0" applyFill="0" applyBorder="0" applyAlignment="0" applyProtection="0"/>
  </cellStyleXfs>
  <cellXfs count="69">
    <xf numFmtId="0" fontId="0" fillId="0" borderId="0" xfId="0"/>
    <xf numFmtId="49" fontId="6" fillId="4" borderId="2" xfId="5" applyNumberFormat="1" applyFont="1" applyFill="1" applyBorder="1" applyAlignment="1">
      <alignment horizontal="left" vertical="top"/>
    </xf>
    <xf numFmtId="0" fontId="7" fillId="4" borderId="2" xfId="0" applyFont="1" applyFill="1" applyBorder="1" applyAlignment="1">
      <alignment horizontal="center" vertical="center"/>
    </xf>
    <xf numFmtId="0" fontId="8" fillId="4" borderId="2" xfId="5" applyFont="1" applyFill="1" applyBorder="1" applyAlignment="1">
      <alignment horizontal="left" vertical="top" wrapText="1"/>
    </xf>
    <xf numFmtId="0" fontId="4" fillId="4" borderId="2" xfId="5" applyFont="1" applyFill="1" applyBorder="1" applyAlignment="1">
      <alignment horizontal="left" vertical="top"/>
    </xf>
    <xf numFmtId="0" fontId="4" fillId="0" borderId="3" xfId="5" applyFont="1" applyFill="1" applyBorder="1" applyAlignment="1">
      <alignment horizontal="left" vertical="top"/>
    </xf>
    <xf numFmtId="164" fontId="4" fillId="0" borderId="3" xfId="1" applyFont="1" applyFill="1" applyBorder="1" applyAlignment="1">
      <alignment horizontal="left" vertical="top"/>
    </xf>
    <xf numFmtId="164" fontId="4" fillId="4" borderId="3" xfId="1" applyFont="1" applyFill="1" applyBorder="1" applyAlignment="1">
      <alignment horizontal="left" vertical="top"/>
    </xf>
    <xf numFmtId="0" fontId="0" fillId="0" borderId="2" xfId="0" applyBorder="1" applyAlignment="1">
      <alignment horizontal="left" vertical="top" wrapText="1"/>
    </xf>
    <xf numFmtId="0" fontId="4" fillId="0" borderId="2" xfId="5" applyFont="1" applyFill="1" applyBorder="1" applyAlignment="1">
      <alignment horizontal="left" vertical="top"/>
    </xf>
    <xf numFmtId="164" fontId="4" fillId="0" borderId="2" xfId="1" applyFont="1" applyFill="1" applyBorder="1" applyAlignment="1">
      <alignment horizontal="left" vertical="top"/>
    </xf>
    <xf numFmtId="0" fontId="0" fillId="4" borderId="2" xfId="0" applyFill="1" applyBorder="1" applyAlignment="1">
      <alignment horizontal="center" vertical="center"/>
    </xf>
    <xf numFmtId="0" fontId="0" fillId="4" borderId="2" xfId="0" applyFill="1" applyBorder="1"/>
    <xf numFmtId="0" fontId="0" fillId="5" borderId="2" xfId="0" applyFill="1" applyBorder="1"/>
    <xf numFmtId="0" fontId="8" fillId="5" borderId="2" xfId="5" applyFont="1" applyFill="1" applyBorder="1" applyAlignment="1">
      <alignment horizontal="left" vertical="top" wrapText="1"/>
    </xf>
    <xf numFmtId="0" fontId="2" fillId="2" borderId="1" xfId="3"/>
    <xf numFmtId="0" fontId="1" fillId="3" borderId="2" xfId="4" applyBorder="1"/>
    <xf numFmtId="43" fontId="3" fillId="6" borderId="2" xfId="0" applyNumberFormat="1" applyFont="1" applyFill="1" applyBorder="1"/>
    <xf numFmtId="0" fontId="0" fillId="4" borderId="2" xfId="0" applyFill="1" applyBorder="1" applyAlignment="1">
      <alignment horizontal="center" vertical="center" wrapText="1"/>
    </xf>
    <xf numFmtId="164" fontId="4" fillId="7" borderId="3" xfId="1" applyFont="1" applyFill="1" applyBorder="1" applyAlignment="1">
      <alignment horizontal="left" vertical="top"/>
    </xf>
    <xf numFmtId="43" fontId="3" fillId="5" borderId="2" xfId="0" applyNumberFormat="1" applyFont="1" applyFill="1" applyBorder="1"/>
    <xf numFmtId="0" fontId="4" fillId="0" borderId="0" xfId="5"/>
    <xf numFmtId="164" fontId="4" fillId="7" borderId="3" xfId="1" applyFont="1" applyFill="1" applyBorder="1" applyAlignment="1">
      <alignment horizontal="center" vertical="center"/>
    </xf>
    <xf numFmtId="0" fontId="9" fillId="0" borderId="0" xfId="0" applyFont="1"/>
    <xf numFmtId="0" fontId="10" fillId="0" borderId="0" xfId="0" applyFont="1"/>
    <xf numFmtId="0" fontId="3" fillId="0" borderId="0" xfId="0" applyFont="1"/>
    <xf numFmtId="0" fontId="0" fillId="9" borderId="2" xfId="0" applyFill="1" applyBorder="1"/>
    <xf numFmtId="0" fontId="0" fillId="0" borderId="2" xfId="0" applyBorder="1" applyAlignment="1">
      <alignment horizontal="left" wrapText="1"/>
    </xf>
    <xf numFmtId="0" fontId="0" fillId="0" borderId="2" xfId="0" applyBorder="1"/>
    <xf numFmtId="0" fontId="6" fillId="0" borderId="2" xfId="0" applyFont="1" applyBorder="1"/>
    <xf numFmtId="0" fontId="11" fillId="0" borderId="2" xfId="0" applyFont="1" applyBorder="1"/>
    <xf numFmtId="0" fontId="4" fillId="0" borderId="2" xfId="0" applyFont="1" applyBorder="1"/>
    <xf numFmtId="0" fontId="4" fillId="0" borderId="0" xfId="0" applyFont="1"/>
    <xf numFmtId="0" fontId="0" fillId="7" borderId="2" xfId="0" applyFill="1" applyBorder="1"/>
    <xf numFmtId="0" fontId="0" fillId="0" borderId="7" xfId="0" applyFill="1" applyBorder="1"/>
    <xf numFmtId="0" fontId="0" fillId="0" borderId="2" xfId="0" applyBorder="1" applyAlignment="1">
      <alignment wrapText="1"/>
    </xf>
    <xf numFmtId="0" fontId="4" fillId="4" borderId="3" xfId="5" applyFont="1" applyFill="1" applyBorder="1" applyAlignment="1">
      <alignment horizontal="center" vertical="top"/>
    </xf>
    <xf numFmtId="0" fontId="4" fillId="4" borderId="2" xfId="5" applyFont="1" applyFill="1" applyBorder="1" applyAlignment="1">
      <alignment horizontal="center" vertical="top"/>
    </xf>
    <xf numFmtId="0" fontId="5" fillId="8" borderId="4" xfId="0" applyFont="1" applyFill="1" applyBorder="1" applyAlignment="1" applyProtection="1">
      <alignment vertical="center" wrapText="1"/>
    </xf>
    <xf numFmtId="0" fontId="5" fillId="8" borderId="4" xfId="0" applyFont="1" applyFill="1" applyBorder="1" applyAlignment="1" applyProtection="1">
      <alignment horizontal="center" vertical="center" wrapText="1"/>
    </xf>
    <xf numFmtId="0" fontId="12" fillId="8" borderId="5" xfId="0" applyFont="1" applyFill="1" applyBorder="1" applyAlignment="1" applyProtection="1">
      <alignment horizontal="center" vertical="center" wrapText="1"/>
    </xf>
    <xf numFmtId="0" fontId="5" fillId="8" borderId="6" xfId="0" applyFont="1" applyFill="1" applyBorder="1" applyAlignment="1" applyProtection="1">
      <alignment vertical="center" wrapText="1"/>
    </xf>
    <xf numFmtId="0" fontId="13" fillId="0" borderId="2" xfId="5" applyFont="1" applyFill="1" applyBorder="1" applyAlignment="1">
      <alignment horizontal="left" vertical="top"/>
    </xf>
    <xf numFmtId="49" fontId="6" fillId="4" borderId="3" xfId="5" applyNumberFormat="1" applyFont="1" applyFill="1" applyBorder="1" applyAlignment="1">
      <alignment horizontal="left" vertical="top"/>
    </xf>
    <xf numFmtId="0" fontId="7" fillId="4" borderId="3" xfId="0" applyFont="1" applyFill="1" applyBorder="1" applyAlignment="1">
      <alignment horizontal="center" vertical="center"/>
    </xf>
    <xf numFmtId="0" fontId="8" fillId="4" borderId="3" xfId="5" applyFont="1" applyFill="1" applyBorder="1" applyAlignment="1">
      <alignment horizontal="left" vertical="top" wrapText="1"/>
    </xf>
    <xf numFmtId="0" fontId="4" fillId="4" borderId="3" xfId="5" applyFont="1" applyFill="1" applyBorder="1" applyAlignment="1">
      <alignment horizontal="left" vertical="top"/>
    </xf>
    <xf numFmtId="0" fontId="5" fillId="10" borderId="8" xfId="5" applyNumberFormat="1" applyFont="1" applyFill="1" applyBorder="1" applyAlignment="1">
      <alignment horizontal="left" vertical="center"/>
    </xf>
    <xf numFmtId="0" fontId="5" fillId="10" borderId="8" xfId="5" applyNumberFormat="1" applyFont="1" applyFill="1" applyBorder="1" applyAlignment="1">
      <alignment horizontal="center" vertical="center" wrapText="1"/>
    </xf>
    <xf numFmtId="0" fontId="5" fillId="10" borderId="8" xfId="5" applyFont="1" applyFill="1" applyBorder="1" applyAlignment="1">
      <alignment horizontal="left" vertical="center"/>
    </xf>
    <xf numFmtId="0" fontId="5" fillId="10" borderId="8" xfId="5" applyFont="1" applyFill="1" applyBorder="1" applyAlignment="1">
      <alignment horizontal="center" vertical="center" wrapText="1"/>
    </xf>
    <xf numFmtId="166" fontId="5" fillId="10" borderId="8" xfId="6" applyNumberFormat="1" applyFont="1" applyFill="1" applyBorder="1" applyAlignment="1" applyProtection="1">
      <alignment horizontal="left" vertical="center" wrapText="1"/>
      <protection locked="0"/>
    </xf>
    <xf numFmtId="166" fontId="5" fillId="10" borderId="8" xfId="6" applyNumberFormat="1" applyFont="1" applyFill="1" applyBorder="1" applyAlignment="1" applyProtection="1">
      <alignment horizontal="center" vertical="center" wrapText="1"/>
      <protection locked="0"/>
    </xf>
    <xf numFmtId="164" fontId="5" fillId="10" borderId="8" xfId="1" applyFont="1" applyFill="1" applyBorder="1" applyAlignment="1" applyProtection="1">
      <alignment horizontal="left" vertical="center" wrapText="1"/>
      <protection locked="0"/>
    </xf>
    <xf numFmtId="0" fontId="0" fillId="0" borderId="3" xfId="0" applyBorder="1" applyAlignment="1">
      <alignment horizontal="left" vertical="top" wrapText="1"/>
    </xf>
    <xf numFmtId="0" fontId="5" fillId="10" borderId="8" xfId="5" applyFont="1" applyFill="1" applyBorder="1" applyAlignment="1" applyProtection="1">
      <alignment horizontal="left" vertical="center"/>
      <protection locked="0"/>
    </xf>
    <xf numFmtId="0" fontId="0" fillId="0" borderId="2" xfId="0" applyFill="1" applyBorder="1"/>
    <xf numFmtId="0" fontId="0" fillId="0" borderId="2" xfId="0" applyBorder="1" applyAlignment="1">
      <alignment horizontal="left" vertical="center" wrapText="1"/>
    </xf>
    <xf numFmtId="167" fontId="4" fillId="8" borderId="3" xfId="1" applyNumberFormat="1" applyFont="1" applyFill="1" applyBorder="1" applyAlignment="1">
      <alignment horizontal="left" vertical="top"/>
    </xf>
    <xf numFmtId="10" fontId="4" fillId="4" borderId="3" xfId="2" applyNumberFormat="1" applyFont="1" applyFill="1" applyBorder="1" applyAlignment="1">
      <alignment horizontal="center" vertical="top"/>
    </xf>
    <xf numFmtId="0" fontId="17" fillId="0" borderId="0" xfId="0" applyFont="1"/>
    <xf numFmtId="0" fontId="18" fillId="4" borderId="2" xfId="0" applyFont="1" applyFill="1" applyBorder="1"/>
    <xf numFmtId="10" fontId="18" fillId="0" borderId="2" xfId="0" applyNumberFormat="1" applyFont="1" applyBorder="1"/>
    <xf numFmtId="0" fontId="19" fillId="4" borderId="2" xfId="5" applyFont="1" applyFill="1" applyBorder="1"/>
    <xf numFmtId="10" fontId="19" fillId="0" borderId="2" xfId="5" applyNumberFormat="1" applyFont="1" applyBorder="1"/>
    <xf numFmtId="0" fontId="0" fillId="0" borderId="0" xfId="0" applyAlignment="1">
      <alignment horizontal="left" vertical="top" wrapText="1"/>
    </xf>
    <xf numFmtId="0" fontId="18" fillId="4" borderId="3" xfId="0" applyFont="1" applyFill="1" applyBorder="1"/>
    <xf numFmtId="10" fontId="18" fillId="0" borderId="3" xfId="0" applyNumberFormat="1" applyFont="1" applyBorder="1"/>
    <xf numFmtId="0" fontId="17" fillId="10" borderId="2" xfId="0" applyFont="1" applyFill="1" applyBorder="1"/>
  </cellXfs>
  <cellStyles count="7">
    <cellStyle name="20 % – uthevingsfarge 3" xfId="4" builtinId="38"/>
    <cellStyle name="Beregning" xfId="3" builtinId="22"/>
    <cellStyle name="Komma" xfId="1" builtinId="3"/>
    <cellStyle name="Normal" xfId="0" builtinId="0"/>
    <cellStyle name="Normal 3" xfId="5" xr:uid="{00000000-0005-0000-0000-000004000000}"/>
    <cellStyle name="Prosent" xfId="2" builtinId="5"/>
    <cellStyle name="Tusenskille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png"/><Relationship Id="rId7" Type="http://schemas.openxmlformats.org/officeDocument/2006/relationships/image" Target="../media/image7.jpe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3</xdr:col>
      <xdr:colOff>323850</xdr:colOff>
      <xdr:row>1</xdr:row>
      <xdr:rowOff>152400</xdr:rowOff>
    </xdr:from>
    <xdr:to>
      <xdr:col>3</xdr:col>
      <xdr:colOff>1099140</xdr:colOff>
      <xdr:row>1</xdr:row>
      <xdr:rowOff>1130988</xdr:rowOff>
    </xdr:to>
    <xdr:pic>
      <xdr:nvPicPr>
        <xdr:cNvPr id="3" name="Bild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3162300" y="2028825"/>
          <a:ext cx="775290" cy="978588"/>
        </a:xfrm>
        <a:prstGeom prst="rect">
          <a:avLst/>
        </a:prstGeom>
      </xdr:spPr>
    </xdr:pic>
    <xdr:clientData/>
  </xdr:twoCellAnchor>
  <xdr:twoCellAnchor editAs="oneCell">
    <xdr:from>
      <xdr:col>3</xdr:col>
      <xdr:colOff>504825</xdr:colOff>
      <xdr:row>2</xdr:row>
      <xdr:rowOff>285750</xdr:rowOff>
    </xdr:from>
    <xdr:to>
      <xdr:col>3</xdr:col>
      <xdr:colOff>1080755</xdr:colOff>
      <xdr:row>2</xdr:row>
      <xdr:rowOff>1075453</xdr:rowOff>
    </xdr:to>
    <xdr:pic>
      <xdr:nvPicPr>
        <xdr:cNvPr id="4" name="Bild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3343275" y="3467100"/>
          <a:ext cx="575930" cy="789703"/>
        </a:xfrm>
        <a:prstGeom prst="rect">
          <a:avLst/>
        </a:prstGeom>
      </xdr:spPr>
    </xdr:pic>
    <xdr:clientData/>
  </xdr:twoCellAnchor>
  <xdr:twoCellAnchor editAs="oneCell">
    <xdr:from>
      <xdr:col>3</xdr:col>
      <xdr:colOff>438150</xdr:colOff>
      <xdr:row>3</xdr:row>
      <xdr:rowOff>38100</xdr:rowOff>
    </xdr:from>
    <xdr:to>
      <xdr:col>3</xdr:col>
      <xdr:colOff>922678</xdr:colOff>
      <xdr:row>3</xdr:row>
      <xdr:rowOff>511588</xdr:rowOff>
    </xdr:to>
    <xdr:pic>
      <xdr:nvPicPr>
        <xdr:cNvPr id="5" name="Bild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a:stretch>
          <a:fillRect/>
        </a:stretch>
      </xdr:blipFill>
      <xdr:spPr>
        <a:xfrm>
          <a:off x="3276600" y="4762500"/>
          <a:ext cx="484528" cy="473488"/>
        </a:xfrm>
        <a:prstGeom prst="rect">
          <a:avLst/>
        </a:prstGeom>
      </xdr:spPr>
    </xdr:pic>
    <xdr:clientData/>
  </xdr:twoCellAnchor>
  <xdr:twoCellAnchor editAs="oneCell">
    <xdr:from>
      <xdr:col>3</xdr:col>
      <xdr:colOff>419100</xdr:colOff>
      <xdr:row>5</xdr:row>
      <xdr:rowOff>133350</xdr:rowOff>
    </xdr:from>
    <xdr:to>
      <xdr:col>3</xdr:col>
      <xdr:colOff>1127937</xdr:colOff>
      <xdr:row>5</xdr:row>
      <xdr:rowOff>587357</xdr:rowOff>
    </xdr:to>
    <xdr:pic>
      <xdr:nvPicPr>
        <xdr:cNvPr id="6" name="Bild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4"/>
        <a:stretch>
          <a:fillRect/>
        </a:stretch>
      </xdr:blipFill>
      <xdr:spPr>
        <a:xfrm>
          <a:off x="3257550" y="6553200"/>
          <a:ext cx="708837" cy="454007"/>
        </a:xfrm>
        <a:prstGeom prst="rect">
          <a:avLst/>
        </a:prstGeom>
      </xdr:spPr>
    </xdr:pic>
    <xdr:clientData/>
  </xdr:twoCellAnchor>
  <xdr:twoCellAnchor editAs="oneCell">
    <xdr:from>
      <xdr:col>3</xdr:col>
      <xdr:colOff>556260</xdr:colOff>
      <xdr:row>7</xdr:row>
      <xdr:rowOff>211455</xdr:rowOff>
    </xdr:from>
    <xdr:to>
      <xdr:col>3</xdr:col>
      <xdr:colOff>1045347</xdr:colOff>
      <xdr:row>7</xdr:row>
      <xdr:rowOff>853839</xdr:rowOff>
    </xdr:to>
    <xdr:pic>
      <xdr:nvPicPr>
        <xdr:cNvPr id="7" name="Bild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5"/>
        <a:stretch>
          <a:fillRect/>
        </a:stretch>
      </xdr:blipFill>
      <xdr:spPr>
        <a:xfrm>
          <a:off x="3718560" y="9515475"/>
          <a:ext cx="489087" cy="642384"/>
        </a:xfrm>
        <a:prstGeom prst="rect">
          <a:avLst/>
        </a:prstGeom>
      </xdr:spPr>
    </xdr:pic>
    <xdr:clientData/>
  </xdr:twoCellAnchor>
  <xdr:twoCellAnchor editAs="oneCell">
    <xdr:from>
      <xdr:col>3</xdr:col>
      <xdr:colOff>573405</xdr:colOff>
      <xdr:row>8</xdr:row>
      <xdr:rowOff>163830</xdr:rowOff>
    </xdr:from>
    <xdr:to>
      <xdr:col>3</xdr:col>
      <xdr:colOff>994277</xdr:colOff>
      <xdr:row>8</xdr:row>
      <xdr:rowOff>962530</xdr:rowOff>
    </xdr:to>
    <xdr:pic>
      <xdr:nvPicPr>
        <xdr:cNvPr id="8" name="Bild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6"/>
        <a:stretch>
          <a:fillRect/>
        </a:stretch>
      </xdr:blipFill>
      <xdr:spPr>
        <a:xfrm>
          <a:off x="3735705" y="10626090"/>
          <a:ext cx="420872" cy="798700"/>
        </a:xfrm>
        <a:prstGeom prst="rect">
          <a:avLst/>
        </a:prstGeom>
      </xdr:spPr>
    </xdr:pic>
    <xdr:clientData/>
  </xdr:twoCellAnchor>
  <xdr:twoCellAnchor editAs="oneCell">
    <xdr:from>
      <xdr:col>3</xdr:col>
      <xdr:colOff>476250</xdr:colOff>
      <xdr:row>6</xdr:row>
      <xdr:rowOff>76200</xdr:rowOff>
    </xdr:from>
    <xdr:to>
      <xdr:col>3</xdr:col>
      <xdr:colOff>1008844</xdr:colOff>
      <xdr:row>6</xdr:row>
      <xdr:rowOff>607827</xdr:rowOff>
    </xdr:to>
    <xdr:pic>
      <xdr:nvPicPr>
        <xdr:cNvPr id="9" name="Bilde 8" descr="https://www.helland.no/prod_images/doc_109_18.jpg?width=600">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flipH="1">
          <a:off x="3314700" y="5438775"/>
          <a:ext cx="532594" cy="531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9</xdr:row>
      <xdr:rowOff>0</xdr:rowOff>
    </xdr:from>
    <xdr:to>
      <xdr:col>3</xdr:col>
      <xdr:colOff>304800</xdr:colOff>
      <xdr:row>9</xdr:row>
      <xdr:rowOff>304800</xdr:rowOff>
    </xdr:to>
    <xdr:sp macro="" textlink="">
      <xdr:nvSpPr>
        <xdr:cNvPr id="2051" name="AutoShape 3" descr="Elva konferansestol – besøksstol – møtestol – NYE KONTORMØBLER –  Kontorinteriør Ringerike">
          <a:extLst>
            <a:ext uri="{FF2B5EF4-FFF2-40B4-BE49-F238E27FC236}">
              <a16:creationId xmlns:a16="http://schemas.microsoft.com/office/drawing/2014/main" id="{00000000-0008-0000-0100-000003080000}"/>
            </a:ext>
          </a:extLst>
        </xdr:cNvPr>
        <xdr:cNvSpPr>
          <a:spLocks noChangeAspect="1" noChangeArrowheads="1"/>
        </xdr:cNvSpPr>
      </xdr:nvSpPr>
      <xdr:spPr bwMode="auto">
        <a:xfrm>
          <a:off x="2838450" y="15259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9</xdr:row>
      <xdr:rowOff>0</xdr:rowOff>
    </xdr:from>
    <xdr:to>
      <xdr:col>3</xdr:col>
      <xdr:colOff>304800</xdr:colOff>
      <xdr:row>9</xdr:row>
      <xdr:rowOff>304800</xdr:rowOff>
    </xdr:to>
    <xdr:sp macro="" textlink="">
      <xdr:nvSpPr>
        <xdr:cNvPr id="2052" name="AutoShape 4" descr="Elva konferansestol – besøksstol – møtestol – NYE KONTORMØBLER –  Kontorinteriør Ringerike">
          <a:extLst>
            <a:ext uri="{FF2B5EF4-FFF2-40B4-BE49-F238E27FC236}">
              <a16:creationId xmlns:a16="http://schemas.microsoft.com/office/drawing/2014/main" id="{00000000-0008-0000-0100-000004080000}"/>
            </a:ext>
          </a:extLst>
        </xdr:cNvPr>
        <xdr:cNvSpPr>
          <a:spLocks noChangeAspect="1" noChangeArrowheads="1"/>
        </xdr:cNvSpPr>
      </xdr:nvSpPr>
      <xdr:spPr bwMode="auto">
        <a:xfrm>
          <a:off x="2838450" y="15259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9</xdr:row>
      <xdr:rowOff>0</xdr:rowOff>
    </xdr:from>
    <xdr:to>
      <xdr:col>3</xdr:col>
      <xdr:colOff>304800</xdr:colOff>
      <xdr:row>9</xdr:row>
      <xdr:rowOff>304800</xdr:rowOff>
    </xdr:to>
    <xdr:sp macro="" textlink="">
      <xdr:nvSpPr>
        <xdr:cNvPr id="2053" name="AutoShape 5" descr="Elva konferansestol – besøksstol – møtestol – NYE KONTORMØBLER –  Kontorinteriør Ringerike">
          <a:extLst>
            <a:ext uri="{FF2B5EF4-FFF2-40B4-BE49-F238E27FC236}">
              <a16:creationId xmlns:a16="http://schemas.microsoft.com/office/drawing/2014/main" id="{00000000-0008-0000-0100-000005080000}"/>
            </a:ext>
          </a:extLst>
        </xdr:cNvPr>
        <xdr:cNvSpPr>
          <a:spLocks noChangeAspect="1" noChangeArrowheads="1"/>
        </xdr:cNvSpPr>
      </xdr:nvSpPr>
      <xdr:spPr bwMode="auto">
        <a:xfrm>
          <a:off x="2838450" y="15259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323851</xdr:colOff>
      <xdr:row>9</xdr:row>
      <xdr:rowOff>66675</xdr:rowOff>
    </xdr:from>
    <xdr:to>
      <xdr:col>3</xdr:col>
      <xdr:colOff>1123951</xdr:colOff>
      <xdr:row>9</xdr:row>
      <xdr:rowOff>800100</xdr:rowOff>
    </xdr:to>
    <xdr:pic>
      <xdr:nvPicPr>
        <xdr:cNvPr id="14" name="Bilde 13" descr="Elva konferansestol – besøksstol – møtestol – NYE KONTORMØBLER –  Kontorinteriør Ringerike">
          <a:extLst>
            <a:ext uri="{FF2B5EF4-FFF2-40B4-BE49-F238E27FC236}">
              <a16:creationId xmlns:a16="http://schemas.microsoft.com/office/drawing/2014/main" id="{00000000-0008-0000-0100-00000E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162301" y="15325725"/>
          <a:ext cx="800100"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15</xdr:row>
      <xdr:rowOff>0</xdr:rowOff>
    </xdr:from>
    <xdr:to>
      <xdr:col>3</xdr:col>
      <xdr:colOff>304800</xdr:colOff>
      <xdr:row>15</xdr:row>
      <xdr:rowOff>304800</xdr:rowOff>
    </xdr:to>
    <xdr:sp macro="" textlink="">
      <xdr:nvSpPr>
        <xdr:cNvPr id="2055" name="AutoShape 7" descr="Classic Amazon rundt bord Ø60 - Oakland Møbler">
          <a:extLst>
            <a:ext uri="{FF2B5EF4-FFF2-40B4-BE49-F238E27FC236}">
              <a16:creationId xmlns:a16="http://schemas.microsoft.com/office/drawing/2014/main" id="{00000000-0008-0000-0100-000007080000}"/>
            </a:ext>
          </a:extLst>
        </xdr:cNvPr>
        <xdr:cNvSpPr>
          <a:spLocks noChangeAspect="1" noChangeArrowheads="1"/>
        </xdr:cNvSpPr>
      </xdr:nvSpPr>
      <xdr:spPr bwMode="auto">
        <a:xfrm>
          <a:off x="2838450" y="16125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15</xdr:row>
      <xdr:rowOff>304800</xdr:rowOff>
    </xdr:to>
    <xdr:sp macro="" textlink="">
      <xdr:nvSpPr>
        <xdr:cNvPr id="2056" name="AutoShape 8" descr="Classic Amazon rundt bord Ø60 - Oakland Møbler">
          <a:extLst>
            <a:ext uri="{FF2B5EF4-FFF2-40B4-BE49-F238E27FC236}">
              <a16:creationId xmlns:a16="http://schemas.microsoft.com/office/drawing/2014/main" id="{00000000-0008-0000-0100-000008080000}"/>
            </a:ext>
          </a:extLst>
        </xdr:cNvPr>
        <xdr:cNvSpPr>
          <a:spLocks noChangeAspect="1" noChangeArrowheads="1"/>
        </xdr:cNvSpPr>
      </xdr:nvSpPr>
      <xdr:spPr bwMode="auto">
        <a:xfrm>
          <a:off x="2838450" y="16125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21</xdr:row>
      <xdr:rowOff>0</xdr:rowOff>
    </xdr:from>
    <xdr:to>
      <xdr:col>7</xdr:col>
      <xdr:colOff>304800</xdr:colOff>
      <xdr:row>22</xdr:row>
      <xdr:rowOff>114300</xdr:rowOff>
    </xdr:to>
    <xdr:sp macro="" textlink="">
      <xdr:nvSpPr>
        <xdr:cNvPr id="2057" name="AutoShape 9" descr="Classic Amazon rundt bord Ø60 - Oakland Møbler">
          <a:extLst>
            <a:ext uri="{FF2B5EF4-FFF2-40B4-BE49-F238E27FC236}">
              <a16:creationId xmlns:a16="http://schemas.microsoft.com/office/drawing/2014/main" id="{00000000-0008-0000-0100-000009080000}"/>
            </a:ext>
          </a:extLst>
        </xdr:cNvPr>
        <xdr:cNvSpPr>
          <a:spLocks noChangeAspect="1" noChangeArrowheads="1"/>
        </xdr:cNvSpPr>
      </xdr:nvSpPr>
      <xdr:spPr bwMode="auto">
        <a:xfrm>
          <a:off x="7315200" y="17335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15</xdr:row>
      <xdr:rowOff>304800</xdr:rowOff>
    </xdr:to>
    <xdr:sp macro="" textlink="">
      <xdr:nvSpPr>
        <xdr:cNvPr id="2058" name="AutoShape 10" descr="Classic Amazon rundt bord Ø60 - Oakland Møbler">
          <a:extLst>
            <a:ext uri="{FF2B5EF4-FFF2-40B4-BE49-F238E27FC236}">
              <a16:creationId xmlns:a16="http://schemas.microsoft.com/office/drawing/2014/main" id="{00000000-0008-0000-0100-00000A080000}"/>
            </a:ext>
          </a:extLst>
        </xdr:cNvPr>
        <xdr:cNvSpPr>
          <a:spLocks noChangeAspect="1" noChangeArrowheads="1"/>
        </xdr:cNvSpPr>
      </xdr:nvSpPr>
      <xdr:spPr bwMode="auto">
        <a:xfrm>
          <a:off x="2838450" y="16125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15</xdr:row>
      <xdr:rowOff>304800</xdr:rowOff>
    </xdr:to>
    <xdr:sp macro="" textlink="">
      <xdr:nvSpPr>
        <xdr:cNvPr id="2059" name="AutoShape 11" descr="Classic Amazon rundt bord Ø60 - Oakland Møbler">
          <a:extLst>
            <a:ext uri="{FF2B5EF4-FFF2-40B4-BE49-F238E27FC236}">
              <a16:creationId xmlns:a16="http://schemas.microsoft.com/office/drawing/2014/main" id="{00000000-0008-0000-0100-00000B080000}"/>
            </a:ext>
          </a:extLst>
        </xdr:cNvPr>
        <xdr:cNvSpPr>
          <a:spLocks noChangeAspect="1" noChangeArrowheads="1"/>
        </xdr:cNvSpPr>
      </xdr:nvSpPr>
      <xdr:spPr bwMode="auto">
        <a:xfrm>
          <a:off x="2838450" y="16125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15</xdr:row>
      <xdr:rowOff>304800</xdr:rowOff>
    </xdr:to>
    <xdr:sp macro="" textlink="">
      <xdr:nvSpPr>
        <xdr:cNvPr id="2060" name="AutoShape 12" descr="Classic Amazon rundt bord Ø60 - Oakland Møbler">
          <a:extLst>
            <a:ext uri="{FF2B5EF4-FFF2-40B4-BE49-F238E27FC236}">
              <a16:creationId xmlns:a16="http://schemas.microsoft.com/office/drawing/2014/main" id="{00000000-0008-0000-0100-00000C080000}"/>
            </a:ext>
          </a:extLst>
        </xdr:cNvPr>
        <xdr:cNvSpPr>
          <a:spLocks noChangeAspect="1" noChangeArrowheads="1"/>
        </xdr:cNvSpPr>
      </xdr:nvSpPr>
      <xdr:spPr bwMode="auto">
        <a:xfrm>
          <a:off x="2838450" y="16125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15</xdr:row>
      <xdr:rowOff>304800</xdr:rowOff>
    </xdr:to>
    <xdr:sp macro="" textlink="">
      <xdr:nvSpPr>
        <xdr:cNvPr id="2061" name="AutoShape 13" descr="Classic Amazon rundt bord Ø60 - Oakland Møbler">
          <a:extLst>
            <a:ext uri="{FF2B5EF4-FFF2-40B4-BE49-F238E27FC236}">
              <a16:creationId xmlns:a16="http://schemas.microsoft.com/office/drawing/2014/main" id="{00000000-0008-0000-0100-00000D080000}"/>
            </a:ext>
          </a:extLst>
        </xdr:cNvPr>
        <xdr:cNvSpPr>
          <a:spLocks noChangeAspect="1" noChangeArrowheads="1"/>
        </xdr:cNvSpPr>
      </xdr:nvSpPr>
      <xdr:spPr bwMode="auto">
        <a:xfrm>
          <a:off x="2838450" y="16125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15</xdr:row>
      <xdr:rowOff>304800</xdr:rowOff>
    </xdr:to>
    <xdr:sp macro="" textlink="">
      <xdr:nvSpPr>
        <xdr:cNvPr id="2062" name="AutoShape 14" descr="Classic Amazon rundt bord Ø60 - Oakland Møbler">
          <a:extLst>
            <a:ext uri="{FF2B5EF4-FFF2-40B4-BE49-F238E27FC236}">
              <a16:creationId xmlns:a16="http://schemas.microsoft.com/office/drawing/2014/main" id="{00000000-0008-0000-0100-00000E080000}"/>
            </a:ext>
          </a:extLst>
        </xdr:cNvPr>
        <xdr:cNvSpPr>
          <a:spLocks noChangeAspect="1" noChangeArrowheads="1"/>
        </xdr:cNvSpPr>
      </xdr:nvSpPr>
      <xdr:spPr bwMode="auto">
        <a:xfrm>
          <a:off x="2838450" y="16125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15</xdr:row>
      <xdr:rowOff>304800</xdr:rowOff>
    </xdr:to>
    <xdr:sp macro="" textlink="">
      <xdr:nvSpPr>
        <xdr:cNvPr id="2063" name="AutoShape 15" descr="Classic Amazon rundt bord Ø60 - Oakland Møbler">
          <a:extLst>
            <a:ext uri="{FF2B5EF4-FFF2-40B4-BE49-F238E27FC236}">
              <a16:creationId xmlns:a16="http://schemas.microsoft.com/office/drawing/2014/main" id="{00000000-0008-0000-0100-00000F080000}"/>
            </a:ext>
          </a:extLst>
        </xdr:cNvPr>
        <xdr:cNvSpPr>
          <a:spLocks noChangeAspect="1" noChangeArrowheads="1"/>
        </xdr:cNvSpPr>
      </xdr:nvSpPr>
      <xdr:spPr bwMode="auto">
        <a:xfrm>
          <a:off x="2838450" y="16125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200025</xdr:colOff>
      <xdr:row>10</xdr:row>
      <xdr:rowOff>142874</xdr:rowOff>
    </xdr:from>
    <xdr:to>
      <xdr:col>3</xdr:col>
      <xdr:colOff>1162050</xdr:colOff>
      <xdr:row>10</xdr:row>
      <xdr:rowOff>714375</xdr:rowOff>
    </xdr:to>
    <xdr:pic>
      <xdr:nvPicPr>
        <xdr:cNvPr id="25" name="Bilde 24" descr="SOFT Oppbevaringsmøbler med avrundede og myke detaljer &amp;gt; VAD">
          <a:extLst>
            <a:ext uri="{FF2B5EF4-FFF2-40B4-BE49-F238E27FC236}">
              <a16:creationId xmlns:a16="http://schemas.microsoft.com/office/drawing/2014/main" id="{00000000-0008-0000-0100-000019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3038475" y="9115424"/>
          <a:ext cx="962025" cy="571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D41"/>
  <sheetViews>
    <sheetView workbookViewId="0">
      <selection activeCell="D16" sqref="D16"/>
    </sheetView>
  </sheetViews>
  <sheetFormatPr baseColWidth="10" defaultRowHeight="14.4"/>
  <cols>
    <col min="1" max="1" width="16.88671875" customWidth="1"/>
    <col min="2" max="2" width="98.109375" customWidth="1"/>
    <col min="3" max="3" width="17.21875" customWidth="1"/>
  </cols>
  <sheetData>
    <row r="3" spans="1:4" ht="21">
      <c r="B3" s="23" t="s">
        <v>34</v>
      </c>
      <c r="C3" s="23"/>
      <c r="D3" s="24"/>
    </row>
    <row r="4" spans="1:4" ht="21">
      <c r="B4" s="23"/>
      <c r="C4" s="23"/>
      <c r="D4" s="24"/>
    </row>
    <row r="5" spans="1:4" ht="21">
      <c r="A5" s="25" t="s">
        <v>35</v>
      </c>
      <c r="B5" s="25" t="s">
        <v>36</v>
      </c>
      <c r="C5" s="23"/>
      <c r="D5" s="24"/>
    </row>
    <row r="6" spans="1:4">
      <c r="A6" s="25" t="s">
        <v>99</v>
      </c>
      <c r="B6" s="25" t="s">
        <v>37</v>
      </c>
    </row>
    <row r="8" spans="1:4">
      <c r="A8" t="s">
        <v>64</v>
      </c>
    </row>
    <row r="9" spans="1:4">
      <c r="A9" t="s">
        <v>38</v>
      </c>
    </row>
    <row r="10" spans="1:4" ht="48" customHeight="1">
      <c r="A10" s="65" t="s">
        <v>116</v>
      </c>
      <c r="B10" s="65"/>
    </row>
    <row r="11" spans="1:4">
      <c r="A11" t="s">
        <v>114</v>
      </c>
    </row>
    <row r="13" spans="1:4">
      <c r="A13" t="s">
        <v>100</v>
      </c>
    </row>
    <row r="14" spans="1:4">
      <c r="A14" t="s">
        <v>39</v>
      </c>
    </row>
    <row r="16" spans="1:4">
      <c r="A16" t="s">
        <v>40</v>
      </c>
    </row>
    <row r="17" spans="1:4">
      <c r="A17" t="s">
        <v>41</v>
      </c>
    </row>
    <row r="18" spans="1:4">
      <c r="A18" t="s">
        <v>42</v>
      </c>
    </row>
    <row r="20" spans="1:4">
      <c r="A20" s="26" t="s">
        <v>43</v>
      </c>
      <c r="B20" s="26" t="s">
        <v>44</v>
      </c>
      <c r="C20" s="26" t="s">
        <v>45</v>
      </c>
    </row>
    <row r="21" spans="1:4" ht="56.4" customHeight="1">
      <c r="A21" s="28"/>
      <c r="B21" s="57" t="s">
        <v>47</v>
      </c>
      <c r="C21" s="28" t="s">
        <v>46</v>
      </c>
    </row>
    <row r="22" spans="1:4">
      <c r="A22" s="29" t="s">
        <v>118</v>
      </c>
      <c r="B22" s="30"/>
      <c r="C22" s="31"/>
      <c r="D22" s="32"/>
    </row>
    <row r="23" spans="1:4">
      <c r="A23" s="28" t="s">
        <v>48</v>
      </c>
      <c r="B23" s="28" t="s">
        <v>65</v>
      </c>
      <c r="C23" s="28" t="s">
        <v>49</v>
      </c>
    </row>
    <row r="24" spans="1:4">
      <c r="A24" s="28" t="s">
        <v>50</v>
      </c>
      <c r="B24" s="28" t="s">
        <v>67</v>
      </c>
      <c r="C24" s="28" t="s">
        <v>49</v>
      </c>
    </row>
    <row r="25" spans="1:4">
      <c r="A25" s="28" t="s">
        <v>71</v>
      </c>
      <c r="B25" s="28" t="s">
        <v>69</v>
      </c>
      <c r="C25" s="28" t="s">
        <v>49</v>
      </c>
    </row>
    <row r="26" spans="1:4">
      <c r="A26" s="28" t="s">
        <v>70</v>
      </c>
      <c r="B26" s="28" t="s">
        <v>72</v>
      </c>
      <c r="C26" s="28" t="s">
        <v>49</v>
      </c>
    </row>
    <row r="27" spans="1:4">
      <c r="A27" s="28" t="s">
        <v>51</v>
      </c>
      <c r="B27" s="28" t="s">
        <v>1</v>
      </c>
      <c r="C27" s="28" t="s">
        <v>49</v>
      </c>
    </row>
    <row r="28" spans="1:4">
      <c r="A28" s="28" t="s">
        <v>73</v>
      </c>
      <c r="B28" s="28" t="s">
        <v>102</v>
      </c>
      <c r="C28" s="28" t="s">
        <v>49</v>
      </c>
    </row>
    <row r="29" spans="1:4">
      <c r="A29" s="28" t="s">
        <v>74</v>
      </c>
      <c r="B29" s="34" t="s">
        <v>75</v>
      </c>
      <c r="C29" s="28" t="s">
        <v>46</v>
      </c>
    </row>
    <row r="30" spans="1:4">
      <c r="A30" s="28" t="s">
        <v>52</v>
      </c>
      <c r="B30" s="28" t="s">
        <v>76</v>
      </c>
      <c r="C30" s="28" t="s">
        <v>46</v>
      </c>
    </row>
    <row r="31" spans="1:4">
      <c r="A31" s="28" t="s">
        <v>53</v>
      </c>
      <c r="B31" s="28" t="s">
        <v>105</v>
      </c>
      <c r="C31" s="28" t="s">
        <v>46</v>
      </c>
    </row>
    <row r="32" spans="1:4">
      <c r="A32" s="28" t="s">
        <v>54</v>
      </c>
      <c r="B32" s="34" t="s">
        <v>103</v>
      </c>
      <c r="C32" s="28" t="s">
        <v>46</v>
      </c>
    </row>
    <row r="33" spans="1:3">
      <c r="A33" s="28" t="s">
        <v>55</v>
      </c>
      <c r="B33" s="28" t="s">
        <v>77</v>
      </c>
      <c r="C33" s="28" t="s">
        <v>46</v>
      </c>
    </row>
    <row r="34" spans="1:3" ht="43.2">
      <c r="A34" s="28" t="s">
        <v>56</v>
      </c>
      <c r="B34" s="35" t="s">
        <v>119</v>
      </c>
      <c r="C34" s="28" t="s">
        <v>46</v>
      </c>
    </row>
    <row r="35" spans="1:3">
      <c r="A35" s="28" t="s">
        <v>57</v>
      </c>
      <c r="B35" s="28" t="s">
        <v>109</v>
      </c>
      <c r="C35" s="28" t="s">
        <v>49</v>
      </c>
    </row>
    <row r="36" spans="1:3">
      <c r="A36" s="28" t="s">
        <v>58</v>
      </c>
      <c r="B36" s="34" t="s">
        <v>79</v>
      </c>
      <c r="C36" s="28" t="s">
        <v>49</v>
      </c>
    </row>
    <row r="37" spans="1:3" ht="43.2">
      <c r="A37" s="28" t="s">
        <v>59</v>
      </c>
      <c r="B37" s="27" t="s">
        <v>117</v>
      </c>
      <c r="C37" s="28" t="s">
        <v>46</v>
      </c>
    </row>
    <row r="38" spans="1:3">
      <c r="A38" s="28" t="s">
        <v>60</v>
      </c>
      <c r="B38" t="s">
        <v>80</v>
      </c>
      <c r="C38" s="28" t="s">
        <v>46</v>
      </c>
    </row>
    <row r="39" spans="1:3">
      <c r="A39" s="28" t="s">
        <v>61</v>
      </c>
      <c r="B39" s="28" t="s">
        <v>63</v>
      </c>
      <c r="C39" s="28" t="s">
        <v>46</v>
      </c>
    </row>
    <row r="40" spans="1:3">
      <c r="A40" s="28" t="s">
        <v>62</v>
      </c>
      <c r="B40" s="33" t="s">
        <v>32</v>
      </c>
      <c r="C40" s="28" t="s">
        <v>49</v>
      </c>
    </row>
    <row r="41" spans="1:3">
      <c r="A41" s="56" t="s">
        <v>106</v>
      </c>
      <c r="B41" s="28" t="s">
        <v>101</v>
      </c>
      <c r="C41" s="28" t="s">
        <v>46</v>
      </c>
    </row>
  </sheetData>
  <mergeCells count="1">
    <mergeCell ref="A10:B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DD708-2A5E-42D8-B851-2853FE4C9BBA}">
  <dimension ref="A3:B9"/>
  <sheetViews>
    <sheetView workbookViewId="0">
      <selection activeCell="B18" sqref="B18"/>
    </sheetView>
  </sheetViews>
  <sheetFormatPr baseColWidth="10" defaultRowHeight="14.4"/>
  <cols>
    <col min="1" max="1" width="26" customWidth="1"/>
    <col min="2" max="2" width="21.88671875" customWidth="1"/>
  </cols>
  <sheetData>
    <row r="3" spans="1:2" ht="18">
      <c r="A3" s="60" t="s">
        <v>120</v>
      </c>
    </row>
    <row r="5" spans="1:2" ht="18">
      <c r="A5" s="68" t="s">
        <v>115</v>
      </c>
      <c r="B5" s="68" t="s">
        <v>121</v>
      </c>
    </row>
    <row r="6" spans="1:2" ht="18">
      <c r="A6" s="66" t="s">
        <v>110</v>
      </c>
      <c r="B6" s="67">
        <v>0</v>
      </c>
    </row>
    <row r="7" spans="1:2" ht="18">
      <c r="A7" s="61" t="s">
        <v>111</v>
      </c>
      <c r="B7" s="62">
        <v>0</v>
      </c>
    </row>
    <row r="8" spans="1:2" ht="18">
      <c r="A8" s="63" t="s">
        <v>112</v>
      </c>
      <c r="B8" s="64">
        <v>0</v>
      </c>
    </row>
    <row r="9" spans="1:2" ht="18">
      <c r="A9" s="61" t="s">
        <v>113</v>
      </c>
      <c r="B9" s="62">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2"/>
  <sheetViews>
    <sheetView tabSelected="1" workbookViewId="0">
      <pane xSplit="6" ySplit="1" topLeftCell="G2" activePane="bottomRight" state="frozen"/>
      <selection pane="topRight" activeCell="G1" sqref="G1"/>
      <selection pane="bottomLeft" activeCell="A2" sqref="A2"/>
      <selection pane="bottomRight" activeCell="G2" sqref="G2"/>
    </sheetView>
  </sheetViews>
  <sheetFormatPr baseColWidth="10" defaultRowHeight="14.4"/>
  <cols>
    <col min="1" max="1" width="6.5546875" customWidth="1"/>
    <col min="2" max="2" width="13.88671875" customWidth="1"/>
    <col min="3" max="3" width="25.6640625" customWidth="1"/>
    <col min="4" max="4" width="22.6640625" customWidth="1"/>
    <col min="5" max="5" width="7.88671875" customWidth="1"/>
    <col min="6" max="6" width="7.109375" customWidth="1"/>
    <col min="7" max="7" width="25.77734375" customWidth="1"/>
    <col min="8" max="8" width="26.33203125" customWidth="1"/>
    <col min="9" max="10" width="52.88671875" customWidth="1"/>
    <col min="11" max="11" width="16.33203125" customWidth="1"/>
    <col min="12" max="12" width="12.6640625" customWidth="1"/>
    <col min="13" max="13" width="20.109375" customWidth="1"/>
    <col min="14" max="14" width="21.44140625" customWidth="1"/>
    <col min="15" max="15" width="25.109375" customWidth="1"/>
    <col min="16" max="16" width="24.6640625" customWidth="1"/>
    <col min="17" max="17" width="26.109375" customWidth="1"/>
    <col min="18" max="18" width="14.109375" customWidth="1"/>
    <col min="19" max="19" width="41.88671875" customWidth="1"/>
  </cols>
  <sheetData>
    <row r="1" spans="1:19" ht="137.4" customHeight="1" thickBot="1">
      <c r="A1" s="47" t="s">
        <v>0</v>
      </c>
      <c r="B1" s="48" t="s">
        <v>66</v>
      </c>
      <c r="C1" s="49" t="s">
        <v>68</v>
      </c>
      <c r="D1" s="50" t="s">
        <v>22</v>
      </c>
      <c r="E1" s="49" t="s">
        <v>1</v>
      </c>
      <c r="F1" s="49" t="s">
        <v>2</v>
      </c>
      <c r="G1" s="49" t="s">
        <v>3</v>
      </c>
      <c r="H1" s="49" t="s">
        <v>29</v>
      </c>
      <c r="I1" s="50" t="s">
        <v>104</v>
      </c>
      <c r="J1" s="50" t="s">
        <v>103</v>
      </c>
      <c r="K1" s="51" t="s">
        <v>4</v>
      </c>
      <c r="L1" s="52" t="s">
        <v>5</v>
      </c>
      <c r="M1" s="53" t="s">
        <v>108</v>
      </c>
      <c r="N1" s="53" t="s">
        <v>78</v>
      </c>
      <c r="O1" s="41" t="s">
        <v>87</v>
      </c>
      <c r="P1" s="38" t="s">
        <v>30</v>
      </c>
      <c r="Q1" s="39" t="s">
        <v>31</v>
      </c>
      <c r="R1" s="40" t="s">
        <v>32</v>
      </c>
      <c r="S1" s="55" t="s">
        <v>33</v>
      </c>
    </row>
    <row r="2" spans="1:19" ht="121.8" customHeight="1">
      <c r="A2" s="43" t="s">
        <v>6</v>
      </c>
      <c r="B2" s="44" t="s">
        <v>9</v>
      </c>
      <c r="C2" s="45" t="s">
        <v>91</v>
      </c>
      <c r="D2" s="45"/>
      <c r="E2" s="46" t="s">
        <v>7</v>
      </c>
      <c r="F2" s="36">
        <v>5</v>
      </c>
      <c r="G2" s="5"/>
      <c r="H2" s="5"/>
      <c r="I2" s="5"/>
      <c r="J2" s="5"/>
      <c r="K2" s="6"/>
      <c r="L2" s="59">
        <f>Forside!$B$6</f>
        <v>0</v>
      </c>
      <c r="M2" s="7">
        <f>(K2+(K2*L2))</f>
        <v>0</v>
      </c>
      <c r="N2" s="7">
        <f>M2*F2</f>
        <v>0</v>
      </c>
      <c r="O2" s="22"/>
      <c r="P2" s="19"/>
      <c r="Q2" s="19"/>
      <c r="R2" s="58">
        <f>IF(O2="ja",F2*1,0)</f>
        <v>0</v>
      </c>
      <c r="S2" s="54"/>
    </row>
    <row r="3" spans="1:19" ht="115.2" customHeight="1">
      <c r="A3" s="1" t="s">
        <v>8</v>
      </c>
      <c r="B3" s="2"/>
      <c r="C3" s="3" t="s">
        <v>92</v>
      </c>
      <c r="D3" s="3"/>
      <c r="E3" s="4" t="s">
        <v>7</v>
      </c>
      <c r="F3" s="37">
        <v>5</v>
      </c>
      <c r="G3" s="9"/>
      <c r="H3" s="9"/>
      <c r="I3" s="9"/>
      <c r="J3" s="9"/>
      <c r="K3" s="10"/>
      <c r="L3" s="59">
        <f>Forside!$B$6</f>
        <v>0</v>
      </c>
      <c r="M3" s="7">
        <f t="shared" ref="M3:M19" si="0">(K3+(K3*L3))</f>
        <v>0</v>
      </c>
      <c r="N3" s="7">
        <f t="shared" ref="N3:N19" si="1">M3*F3</f>
        <v>0</v>
      </c>
      <c r="O3" s="22"/>
      <c r="P3" s="19"/>
      <c r="Q3" s="19"/>
      <c r="R3" s="58">
        <f>IF(O3="ja",F3*1,0)</f>
        <v>0</v>
      </c>
      <c r="S3" s="8"/>
    </row>
    <row r="4" spans="1:19" ht="84.6" customHeight="1">
      <c r="A4" s="1" t="s">
        <v>10</v>
      </c>
      <c r="B4" s="11"/>
      <c r="C4" s="3" t="s">
        <v>93</v>
      </c>
      <c r="D4" s="3"/>
      <c r="E4" s="4" t="s">
        <v>7</v>
      </c>
      <c r="F4" s="37">
        <v>5</v>
      </c>
      <c r="G4" s="9"/>
      <c r="H4" s="9"/>
      <c r="I4" s="9"/>
      <c r="J4" s="9"/>
      <c r="K4" s="10"/>
      <c r="L4" s="59">
        <f>Forside!$B$6</f>
        <v>0</v>
      </c>
      <c r="M4" s="7">
        <f t="shared" si="0"/>
        <v>0</v>
      </c>
      <c r="N4" s="7">
        <f t="shared" si="1"/>
        <v>0</v>
      </c>
      <c r="O4" s="22"/>
      <c r="P4" s="19"/>
      <c r="Q4" s="19"/>
      <c r="R4" s="58">
        <f t="shared" ref="R4:R19" si="2">IF(O4="ja",F4*1,0)</f>
        <v>0</v>
      </c>
      <c r="S4" s="8"/>
    </row>
    <row r="5" spans="1:19" ht="96" customHeight="1">
      <c r="A5" s="1" t="s">
        <v>11</v>
      </c>
      <c r="B5" s="2"/>
      <c r="C5" s="3" t="s">
        <v>94</v>
      </c>
      <c r="D5" s="3"/>
      <c r="E5" s="4" t="s">
        <v>7</v>
      </c>
      <c r="F5" s="37">
        <v>4</v>
      </c>
      <c r="G5" s="9"/>
      <c r="H5" s="9"/>
      <c r="I5" s="9"/>
      <c r="J5" s="9"/>
      <c r="K5" s="10"/>
      <c r="L5" s="59">
        <f>Forside!$B$6</f>
        <v>0</v>
      </c>
      <c r="M5" s="7">
        <f t="shared" si="0"/>
        <v>0</v>
      </c>
      <c r="N5" s="7">
        <f t="shared" si="1"/>
        <v>0</v>
      </c>
      <c r="O5" s="22"/>
      <c r="P5" s="19"/>
      <c r="Q5" s="19"/>
      <c r="R5" s="58">
        <f t="shared" si="2"/>
        <v>0</v>
      </c>
      <c r="S5" s="8"/>
    </row>
    <row r="6" spans="1:19" ht="101.4" customHeight="1">
      <c r="A6" s="1" t="s">
        <v>12</v>
      </c>
      <c r="B6" s="2" t="s">
        <v>9</v>
      </c>
      <c r="C6" s="3" t="s">
        <v>95</v>
      </c>
      <c r="D6" s="3"/>
      <c r="E6" s="4" t="s">
        <v>7</v>
      </c>
      <c r="F6" s="37">
        <v>3</v>
      </c>
      <c r="G6" s="9"/>
      <c r="H6" s="9"/>
      <c r="I6" s="9"/>
      <c r="J6" s="9"/>
      <c r="K6" s="10"/>
      <c r="L6" s="59">
        <f>Forside!$B$6</f>
        <v>0</v>
      </c>
      <c r="M6" s="7">
        <f t="shared" si="0"/>
        <v>0</v>
      </c>
      <c r="N6" s="7">
        <f t="shared" si="1"/>
        <v>0</v>
      </c>
      <c r="O6" s="22"/>
      <c r="P6" s="19"/>
      <c r="Q6" s="19"/>
      <c r="R6" s="58">
        <f t="shared" si="2"/>
        <v>0</v>
      </c>
      <c r="S6" s="8"/>
    </row>
    <row r="7" spans="1:19" ht="76.2" customHeight="1">
      <c r="A7" s="1" t="s">
        <v>13</v>
      </c>
      <c r="B7" s="11"/>
      <c r="C7" s="3" t="s">
        <v>96</v>
      </c>
      <c r="D7" s="3"/>
      <c r="E7" s="4" t="s">
        <v>7</v>
      </c>
      <c r="F7" s="37">
        <v>6</v>
      </c>
      <c r="G7" s="9"/>
      <c r="H7" s="9"/>
      <c r="I7" s="9"/>
      <c r="J7" s="9"/>
      <c r="K7" s="10"/>
      <c r="L7" s="59">
        <f>Forside!$B$6</f>
        <v>0</v>
      </c>
      <c r="M7" s="7">
        <f t="shared" si="0"/>
        <v>0</v>
      </c>
      <c r="N7" s="7">
        <f t="shared" si="1"/>
        <v>0</v>
      </c>
      <c r="O7" s="22"/>
      <c r="P7" s="19"/>
      <c r="Q7" s="19"/>
      <c r="R7" s="58">
        <f t="shared" si="2"/>
        <v>0</v>
      </c>
      <c r="S7" s="8"/>
    </row>
    <row r="8" spans="1:19" ht="91.5" customHeight="1">
      <c r="A8" s="1" t="s">
        <v>14</v>
      </c>
      <c r="B8" s="11" t="s">
        <v>9</v>
      </c>
      <c r="C8" s="3" t="s">
        <v>97</v>
      </c>
      <c r="D8" s="3"/>
      <c r="E8" s="4" t="s">
        <v>7</v>
      </c>
      <c r="F8" s="37">
        <v>10</v>
      </c>
      <c r="G8" s="9"/>
      <c r="H8" s="9"/>
      <c r="I8" s="9"/>
      <c r="J8" s="9"/>
      <c r="K8" s="10"/>
      <c r="L8" s="59">
        <f>Forside!$B$6</f>
        <v>0</v>
      </c>
      <c r="M8" s="7">
        <f>(K8+(K8*L8))</f>
        <v>0</v>
      </c>
      <c r="N8" s="7">
        <f>M8*F8</f>
        <v>0</v>
      </c>
      <c r="O8" s="22"/>
      <c r="P8" s="19"/>
      <c r="Q8" s="19"/>
      <c r="R8" s="58">
        <f>IF(O8="ja",F8*1,0)</f>
        <v>0</v>
      </c>
      <c r="S8" s="8"/>
    </row>
    <row r="9" spans="1:19" ht="87" customHeight="1">
      <c r="A9" s="1" t="s">
        <v>15</v>
      </c>
      <c r="B9" s="11"/>
      <c r="C9" s="3" t="s">
        <v>98</v>
      </c>
      <c r="D9" s="3"/>
      <c r="E9" s="4" t="s">
        <v>7</v>
      </c>
      <c r="F9" s="37">
        <v>5</v>
      </c>
      <c r="G9" s="9"/>
      <c r="H9" s="9"/>
      <c r="I9" s="9"/>
      <c r="J9" s="9"/>
      <c r="K9" s="10"/>
      <c r="L9" s="59">
        <f>Forside!$B$6</f>
        <v>0</v>
      </c>
      <c r="M9" s="7">
        <f>(K9+(K9*L9))</f>
        <v>0</v>
      </c>
      <c r="N9" s="7">
        <f>M9*F9</f>
        <v>0</v>
      </c>
      <c r="O9" s="22"/>
      <c r="P9" s="19"/>
      <c r="Q9" s="19"/>
      <c r="R9" s="58">
        <f>IF(O9="ja",F9*1,0)</f>
        <v>0</v>
      </c>
      <c r="S9" s="8"/>
    </row>
    <row r="10" spans="1:19" ht="73.8" customHeight="1">
      <c r="A10" s="1" t="s">
        <v>24</v>
      </c>
      <c r="B10" s="18" t="s">
        <v>9</v>
      </c>
      <c r="C10" s="3" t="s">
        <v>86</v>
      </c>
      <c r="D10" s="16"/>
      <c r="E10" s="4" t="s">
        <v>7</v>
      </c>
      <c r="F10" s="37">
        <v>6</v>
      </c>
      <c r="G10" s="9"/>
      <c r="H10" s="9"/>
      <c r="I10" s="9"/>
      <c r="J10" s="9"/>
      <c r="K10" s="10"/>
      <c r="L10" s="59">
        <f>Forside!$B$6</f>
        <v>0</v>
      </c>
      <c r="M10" s="7">
        <f>(K10+(K10*L10))</f>
        <v>0</v>
      </c>
      <c r="N10" s="7">
        <f>M10*F10</f>
        <v>0</v>
      </c>
      <c r="O10" s="22"/>
      <c r="P10" s="19"/>
      <c r="Q10" s="19"/>
      <c r="R10" s="58">
        <f>IF(O10="ja",F10*1,0)</f>
        <v>0</v>
      </c>
      <c r="S10" s="8"/>
    </row>
    <row r="11" spans="1:19" ht="88.2" customHeight="1">
      <c r="A11" s="1" t="s">
        <v>16</v>
      </c>
      <c r="B11" s="11"/>
      <c r="C11" s="3" t="s">
        <v>89</v>
      </c>
      <c r="D11" s="15"/>
      <c r="E11" s="4" t="s">
        <v>7</v>
      </c>
      <c r="F11" s="37">
        <v>3</v>
      </c>
      <c r="G11" s="42"/>
      <c r="H11" s="9"/>
      <c r="I11" s="9"/>
      <c r="J11" s="9"/>
      <c r="K11" s="10"/>
      <c r="L11" s="59">
        <f>Forside!$B$8</f>
        <v>0</v>
      </c>
      <c r="M11" s="7">
        <f>(K11+(K11*L11))</f>
        <v>0</v>
      </c>
      <c r="N11" s="7">
        <f>M11*F11</f>
        <v>0</v>
      </c>
      <c r="O11" s="22"/>
      <c r="P11" s="19"/>
      <c r="Q11" s="19"/>
      <c r="R11" s="58">
        <f>IF(O11="ja",F11*1,0)</f>
        <v>0</v>
      </c>
      <c r="S11" s="8"/>
    </row>
    <row r="12" spans="1:19" ht="94.8" customHeight="1">
      <c r="A12" s="1" t="s">
        <v>17</v>
      </c>
      <c r="B12" s="11" t="s">
        <v>9</v>
      </c>
      <c r="C12" s="3" t="s">
        <v>88</v>
      </c>
      <c r="D12" s="3"/>
      <c r="E12" s="4" t="s">
        <v>7</v>
      </c>
      <c r="F12" s="37">
        <v>4</v>
      </c>
      <c r="G12" s="9"/>
      <c r="H12" s="9"/>
      <c r="I12" s="9"/>
      <c r="J12" s="9"/>
      <c r="K12" s="10"/>
      <c r="L12" s="59">
        <f>Forside!$B$7</f>
        <v>0</v>
      </c>
      <c r="M12" s="7">
        <f t="shared" si="0"/>
        <v>0</v>
      </c>
      <c r="N12" s="7">
        <f t="shared" si="1"/>
        <v>0</v>
      </c>
      <c r="O12" s="22"/>
      <c r="P12" s="19"/>
      <c r="Q12" s="19"/>
      <c r="R12" s="58">
        <f t="shared" si="2"/>
        <v>0</v>
      </c>
      <c r="S12" s="8"/>
    </row>
    <row r="13" spans="1:19" ht="93.75" customHeight="1">
      <c r="A13" s="1" t="s">
        <v>18</v>
      </c>
      <c r="B13" s="11" t="s">
        <v>9</v>
      </c>
      <c r="C13" s="3" t="s">
        <v>83</v>
      </c>
      <c r="D13" s="3"/>
      <c r="E13" s="4" t="s">
        <v>7</v>
      </c>
      <c r="F13" s="37">
        <v>4</v>
      </c>
      <c r="G13" s="9"/>
      <c r="H13" s="9"/>
      <c r="I13" s="9"/>
      <c r="J13" s="9"/>
      <c r="K13" s="10"/>
      <c r="L13" s="59">
        <f>Forside!$B$7</f>
        <v>0</v>
      </c>
      <c r="M13" s="7">
        <f t="shared" si="0"/>
        <v>0</v>
      </c>
      <c r="N13" s="7">
        <f t="shared" si="1"/>
        <v>0</v>
      </c>
      <c r="O13" s="22"/>
      <c r="P13" s="19"/>
      <c r="Q13" s="19"/>
      <c r="R13" s="58">
        <f t="shared" si="2"/>
        <v>0</v>
      </c>
      <c r="S13" s="8"/>
    </row>
    <row r="14" spans="1:19" ht="99.75" customHeight="1">
      <c r="A14" s="1" t="s">
        <v>19</v>
      </c>
      <c r="B14" s="11"/>
      <c r="C14" s="3" t="s">
        <v>84</v>
      </c>
      <c r="D14" s="3"/>
      <c r="E14" s="4" t="s">
        <v>7</v>
      </c>
      <c r="F14" s="37">
        <v>3</v>
      </c>
      <c r="G14" s="9"/>
      <c r="H14" s="9"/>
      <c r="I14" s="9"/>
      <c r="J14" s="9"/>
      <c r="K14" s="10"/>
      <c r="L14" s="59">
        <f>Forside!$B$7</f>
        <v>0</v>
      </c>
      <c r="M14" s="7">
        <f t="shared" si="0"/>
        <v>0</v>
      </c>
      <c r="N14" s="7">
        <f t="shared" si="1"/>
        <v>0</v>
      </c>
      <c r="O14" s="22"/>
      <c r="P14" s="19"/>
      <c r="Q14" s="19"/>
      <c r="R14" s="58">
        <f t="shared" si="2"/>
        <v>0</v>
      </c>
      <c r="S14" s="8"/>
    </row>
    <row r="15" spans="1:19" ht="97.2" customHeight="1">
      <c r="A15" s="1" t="s">
        <v>20</v>
      </c>
      <c r="B15" s="11" t="s">
        <v>9</v>
      </c>
      <c r="C15" s="3" t="s">
        <v>85</v>
      </c>
      <c r="D15" s="3"/>
      <c r="E15" s="4" t="s">
        <v>7</v>
      </c>
      <c r="F15" s="37">
        <v>2</v>
      </c>
      <c r="G15" s="42"/>
      <c r="H15" s="9"/>
      <c r="I15" s="9"/>
      <c r="J15" s="9"/>
      <c r="K15" s="10"/>
      <c r="L15" s="59">
        <f>Forside!$B$7</f>
        <v>0</v>
      </c>
      <c r="M15" s="7">
        <f t="shared" si="0"/>
        <v>0</v>
      </c>
      <c r="N15" s="7">
        <f t="shared" si="1"/>
        <v>0</v>
      </c>
      <c r="O15" s="22"/>
      <c r="P15" s="19"/>
      <c r="Q15" s="19"/>
      <c r="R15" s="58">
        <f t="shared" si="2"/>
        <v>0</v>
      </c>
      <c r="S15" s="8"/>
    </row>
    <row r="16" spans="1:19" ht="81.599999999999994" customHeight="1">
      <c r="A16" s="1" t="s">
        <v>21</v>
      </c>
      <c r="B16" s="12"/>
      <c r="C16" s="3" t="s">
        <v>90</v>
      </c>
      <c r="D16" s="16"/>
      <c r="E16" s="4" t="s">
        <v>7</v>
      </c>
      <c r="F16" s="37">
        <v>5</v>
      </c>
      <c r="G16" s="9"/>
      <c r="H16" s="9"/>
      <c r="I16" s="9"/>
      <c r="J16" s="9"/>
      <c r="K16" s="10"/>
      <c r="L16" s="59">
        <f>Forside!$B$7</f>
        <v>0</v>
      </c>
      <c r="M16" s="7">
        <f t="shared" si="0"/>
        <v>0</v>
      </c>
      <c r="N16" s="7">
        <f t="shared" si="1"/>
        <v>0</v>
      </c>
      <c r="O16" s="22"/>
      <c r="P16" s="19"/>
      <c r="Q16" s="19"/>
      <c r="R16" s="58">
        <f t="shared" si="2"/>
        <v>0</v>
      </c>
      <c r="S16" s="8"/>
    </row>
    <row r="17" spans="1:19" ht="33" customHeight="1">
      <c r="A17" s="1" t="s">
        <v>25</v>
      </c>
      <c r="B17" s="11"/>
      <c r="C17" s="3" t="s">
        <v>107</v>
      </c>
      <c r="D17" s="3"/>
      <c r="E17" s="4" t="s">
        <v>81</v>
      </c>
      <c r="F17" s="37">
        <v>15</v>
      </c>
      <c r="G17" s="9"/>
      <c r="H17" s="9"/>
      <c r="I17" s="9"/>
      <c r="J17" s="9"/>
      <c r="K17" s="10"/>
      <c r="L17" s="59">
        <f>Forside!$B$9</f>
        <v>0</v>
      </c>
      <c r="M17" s="7">
        <f>(K17+(K17*L17))</f>
        <v>0</v>
      </c>
      <c r="N17" s="7">
        <f>M17*F17</f>
        <v>0</v>
      </c>
      <c r="O17" s="22"/>
      <c r="P17" s="19"/>
      <c r="Q17" s="19"/>
      <c r="R17" s="58">
        <f>IF(O17="ja",F17*1,0)</f>
        <v>0</v>
      </c>
      <c r="S17" s="8"/>
    </row>
    <row r="18" spans="1:19" ht="50.25" customHeight="1">
      <c r="A18" s="1" t="s">
        <v>26</v>
      </c>
      <c r="B18" s="12"/>
      <c r="C18" s="3" t="s">
        <v>82</v>
      </c>
      <c r="D18" s="16"/>
      <c r="E18" s="4" t="s">
        <v>7</v>
      </c>
      <c r="F18" s="37">
        <v>10</v>
      </c>
      <c r="G18" s="9"/>
      <c r="H18" s="9"/>
      <c r="I18" s="9"/>
      <c r="J18" s="9"/>
      <c r="K18" s="10"/>
      <c r="L18" s="59">
        <f>Forside!$B$9</f>
        <v>0</v>
      </c>
      <c r="M18" s="7">
        <f t="shared" si="0"/>
        <v>0</v>
      </c>
      <c r="N18" s="7">
        <f t="shared" si="1"/>
        <v>0</v>
      </c>
      <c r="O18" s="22"/>
      <c r="P18" s="19"/>
      <c r="Q18" s="19"/>
      <c r="R18" s="58">
        <f t="shared" si="2"/>
        <v>0</v>
      </c>
      <c r="S18" s="8"/>
    </row>
    <row r="19" spans="1:19" ht="66" customHeight="1">
      <c r="A19" s="1" t="s">
        <v>27</v>
      </c>
      <c r="B19" s="18" t="s">
        <v>9</v>
      </c>
      <c r="C19" s="3" t="s">
        <v>23</v>
      </c>
      <c r="D19" s="16"/>
      <c r="E19" s="4" t="s">
        <v>7</v>
      </c>
      <c r="F19" s="37">
        <v>5</v>
      </c>
      <c r="G19" s="9"/>
      <c r="H19" s="9"/>
      <c r="I19" s="9"/>
      <c r="J19" s="9"/>
      <c r="K19" s="10"/>
      <c r="L19" s="59">
        <f>Forside!$B$9</f>
        <v>0</v>
      </c>
      <c r="M19" s="7">
        <f t="shared" si="0"/>
        <v>0</v>
      </c>
      <c r="N19" s="7">
        <f t="shared" si="1"/>
        <v>0</v>
      </c>
      <c r="O19" s="22"/>
      <c r="P19" s="19"/>
      <c r="Q19" s="19"/>
      <c r="R19" s="58">
        <f t="shared" si="2"/>
        <v>0</v>
      </c>
      <c r="S19" s="8"/>
    </row>
    <row r="20" spans="1:19">
      <c r="A20" s="13"/>
      <c r="B20" s="13"/>
      <c r="C20" s="14" t="s">
        <v>28</v>
      </c>
      <c r="D20" s="14"/>
      <c r="E20" s="13"/>
      <c r="F20" s="13"/>
      <c r="G20" s="13"/>
      <c r="H20" s="13"/>
      <c r="I20" s="13"/>
      <c r="J20" s="13"/>
      <c r="K20" s="13"/>
      <c r="L20" s="13"/>
      <c r="M20" s="17"/>
      <c r="N20" s="17">
        <f>SUM(N2:N19)</f>
        <v>0</v>
      </c>
      <c r="O20" s="20"/>
      <c r="P20" s="20"/>
      <c r="Q20" s="20"/>
      <c r="R20" s="17">
        <f>SUM(R2:R19)</f>
        <v>0</v>
      </c>
      <c r="S20" s="13"/>
    </row>
    <row r="22" spans="1:19">
      <c r="D22" s="21"/>
      <c r="E22" s="21"/>
      <c r="F22" s="21"/>
      <c r="G22" s="21"/>
      <c r="H22" s="21"/>
      <c r="I22" s="21"/>
      <c r="J22" s="21"/>
    </row>
  </sheetData>
  <sheetProtection algorithmName="SHA-512" hashValue="ZS5xOKBD9v/WLHq2XgTfCUEC1/6cKdov2KTe4lH18cjPx0YR2YoTQxCD5VQ0q8egVCBxFDlQWtVi4aU9Z1854g==" saltValue="XIQ2U3X5v/KQ89PII9mFgQ==" spinCount="100000" sheet="1" objects="1" scenarios="1"/>
  <protectedRanges>
    <protectedRange sqref="S1:S1048576 G1:L1048576 O1:Q1048576" name="Område2"/>
  </protectedRanges>
  <phoneticPr fontId="16"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Veiledning</vt:lpstr>
      <vt:lpstr>Forside</vt:lpstr>
      <vt:lpstr>Prisskjema</vt:lpstr>
    </vt:vector>
  </TitlesOfParts>
  <Company>Alta Kommune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Nielsen Gschib</dc:creator>
  <cp:lastModifiedBy>Marianne Nielsen</cp:lastModifiedBy>
  <dcterms:created xsi:type="dcterms:W3CDTF">2021-10-19T12:39:38Z</dcterms:created>
  <dcterms:modified xsi:type="dcterms:W3CDTF">2026-08-11T10:49:33Z</dcterms:modified>
</cp:coreProperties>
</file>